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Расходы!$A$7:$Q$27</definedName>
    <definedName name="range">#REF!</definedName>
    <definedName name="_xlnm.Print_Titles" localSheetId="0">Расходы!$6:$6</definedName>
    <definedName name="_xlnm.Print_Area" localSheetId="0">Расходы!$A$3:$O$27</definedName>
  </definedNames>
  <calcPr calcId="125725"/>
</workbook>
</file>

<file path=xl/calcChain.xml><?xml version="1.0" encoding="utf-8"?>
<calcChain xmlns="http://schemas.openxmlformats.org/spreadsheetml/2006/main">
  <c r="H27" i="1"/>
  <c r="G27"/>
  <c r="I27"/>
  <c r="L27"/>
  <c r="K27"/>
  <c r="N27"/>
  <c r="O27"/>
  <c r="M27"/>
  <c r="J27"/>
</calcChain>
</file>

<file path=xl/sharedStrings.xml><?xml version="1.0" encoding="utf-8"?>
<sst xmlns="http://schemas.openxmlformats.org/spreadsheetml/2006/main" count="96" uniqueCount="63">
  <si>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</si>
  <si>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</si>
  <si>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</si>
  <si>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</si>
  <si>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</si>
  <si>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</si>
  <si>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</si>
  <si>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</si>
  <si>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</si>
  <si>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</si>
  <si>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</si>
  <si>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</si>
  <si>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</si>
  <si>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</si>
  <si>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</si>
  <si>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</si>
  <si>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</si>
  <si>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</si>
  <si>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</si>
  <si>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</si>
  <si>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</si>
  <si>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</si>
  <si>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</si>
  <si>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</si>
  <si>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</si>
  <si>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</si>
  <si>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</si>
  <si>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</si>
  <si>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</si>
  <si>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</si>
  <si>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</si>
  <si>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</si>
  <si>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>Предыдущее решение 2023 год</t>
  </si>
  <si>
    <t>Изменение 2023 год (+/-)</t>
  </si>
  <si>
    <t>Итог 2023 год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</si>
  <si>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</si>
  <si>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</si>
  <si>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</si>
  <si>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</si>
  <si>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</si>
  <si>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</si>
  <si>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</si>
  <si>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</si>
  <si>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</si>
  <si>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</si>
  <si>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</si>
  <si>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</si>
  <si>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</si>
  <si>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Резервные фонды</t>
  </si>
  <si>
    <t>120</t>
  </si>
  <si>
    <t>ФУНКЦИОНИРОВАНИЕ ВЫСШЕГО ДОЛЖНОСТНОГО ЛИЦА СУБЪЕКТА РОССИЙСКОЙ ФЕДЕРАЦИИ И МУНИЦИПАЛЬНОГО ОБРАЗОВАНИЯ</t>
  </si>
  <si>
    <t>Предыдущее решение 2024 год</t>
  </si>
  <si>
    <t>Изменение 2024 год (+/-)</t>
  </si>
  <si>
    <t>Итог 2024 год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</si>
  <si>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</si>
  <si>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</si>
  <si>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</si>
  <si>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</si>
  <si>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</si>
  <si>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2023 год и на плановый период 2024 и 2025 годов</t>
  </si>
  <si>
    <t>-17297,66</t>
  </si>
  <si>
    <t>549100</t>
  </si>
  <si>
    <t>531802,34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</si>
</sst>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8" fillId="0" borderId="0"/>
  </cellStyleXfs>
  <cellXfs count="2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tabSelected="1" view="pageBreakPreview" topLeftCell="A23" zoomScaleNormal="100" zoomScaleSheetLayoutView="100" workbookViewId="0">
      <selection activeCell="K26" sqref="K26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14.83203125" customWidth="1"/>
    <col min="11" max="11" width="17" customWidth="1"/>
    <col min="12" max="12" width="13.1640625" customWidth="1"/>
    <col min="13" max="13" width="17.6640625" customWidth="1"/>
    <col min="14" max="15" width="22.83203125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25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39" customHeight="1">
      <c r="A4" s="19" t="s">
        <v>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ht="15" customHeight="1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32</v>
      </c>
      <c r="H6" s="1" t="s">
        <v>33</v>
      </c>
      <c r="I6" s="1" t="s">
        <v>34</v>
      </c>
      <c r="J6" s="1" t="s">
        <v>51</v>
      </c>
      <c r="K6" s="1" t="s">
        <v>52</v>
      </c>
      <c r="L6" s="1" t="s">
        <v>53</v>
      </c>
      <c r="M6" s="1" t="s">
        <v>56</v>
      </c>
      <c r="N6" s="1" t="s">
        <v>57</v>
      </c>
      <c r="O6" s="1" t="s">
        <v>58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94.5" customHeight="1">
      <c r="A8" s="12" t="s">
        <v>50</v>
      </c>
      <c r="B8" s="13">
        <v>917</v>
      </c>
      <c r="C8" s="8" t="s">
        <v>31</v>
      </c>
      <c r="D8" s="15" t="s">
        <v>43</v>
      </c>
      <c r="E8" s="15" t="s">
        <v>54</v>
      </c>
      <c r="F8" s="15" t="s">
        <v>49</v>
      </c>
      <c r="G8" s="15" t="s">
        <v>61</v>
      </c>
      <c r="H8" s="15" t="s">
        <v>60</v>
      </c>
      <c r="I8" s="15" t="s">
        <v>62</v>
      </c>
      <c r="J8" s="4">
        <v>524800</v>
      </c>
      <c r="K8" s="4">
        <v>-524800</v>
      </c>
      <c r="L8" s="4">
        <v>0</v>
      </c>
      <c r="M8" s="4">
        <v>524800</v>
      </c>
      <c r="N8" s="4">
        <v>-524800</v>
      </c>
      <c r="O8" s="4">
        <v>0</v>
      </c>
    </row>
    <row r="9" spans="1:15" ht="0.75" hidden="1" customHeight="1">
      <c r="A9" s="10"/>
      <c r="B9" s="1"/>
      <c r="C9" s="8"/>
      <c r="D9" s="8"/>
      <c r="E9" s="1"/>
      <c r="F9" s="3"/>
      <c r="G9" s="4"/>
      <c r="H9" s="4"/>
      <c r="I9" s="4"/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72.75" hidden="1" customHeight="1">
      <c r="A10" s="10"/>
      <c r="B10" s="1"/>
      <c r="C10" s="8"/>
      <c r="D10" s="8"/>
      <c r="E10" s="1"/>
      <c r="F10" s="3"/>
      <c r="G10" s="4"/>
      <c r="H10" s="4"/>
      <c r="I10" s="4"/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87" customHeight="1">
      <c r="A11" s="12" t="s">
        <v>35</v>
      </c>
      <c r="B11" s="1">
        <v>917</v>
      </c>
      <c r="C11" s="8" t="s">
        <v>31</v>
      </c>
      <c r="D11" s="8" t="s">
        <v>25</v>
      </c>
      <c r="E11" s="15" t="s">
        <v>55</v>
      </c>
      <c r="F11" s="3">
        <v>120</v>
      </c>
      <c r="G11" s="4">
        <v>1047100</v>
      </c>
      <c r="H11" s="4">
        <v>-62774.64</v>
      </c>
      <c r="I11" s="4">
        <v>984325.36</v>
      </c>
      <c r="J11" s="4">
        <v>934500</v>
      </c>
      <c r="K11" s="4">
        <v>-934500</v>
      </c>
      <c r="L11" s="4">
        <v>0</v>
      </c>
      <c r="M11" s="4">
        <v>918250</v>
      </c>
      <c r="N11" s="4">
        <v>-918250</v>
      </c>
      <c r="O11" s="4">
        <v>0</v>
      </c>
    </row>
    <row r="12" spans="1:15" ht="72.75" customHeight="1">
      <c r="A12" s="12" t="s">
        <v>35</v>
      </c>
      <c r="B12" s="1">
        <v>917</v>
      </c>
      <c r="C12" s="8" t="s">
        <v>31</v>
      </c>
      <c r="D12" s="8" t="s">
        <v>25</v>
      </c>
      <c r="E12" s="15" t="s">
        <v>55</v>
      </c>
      <c r="F12" s="3">
        <v>240</v>
      </c>
      <c r="G12" s="4">
        <v>248800</v>
      </c>
      <c r="H12" s="4">
        <v>5862.3</v>
      </c>
      <c r="I12" s="4">
        <v>254462.3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72.75" customHeight="1">
      <c r="A13" s="12" t="s">
        <v>35</v>
      </c>
      <c r="B13" s="1">
        <v>917</v>
      </c>
      <c r="C13" s="8" t="s">
        <v>31</v>
      </c>
      <c r="D13" s="8" t="s">
        <v>25</v>
      </c>
      <c r="E13" s="15" t="s">
        <v>55</v>
      </c>
      <c r="F13" s="3">
        <v>850</v>
      </c>
      <c r="G13" s="4">
        <v>74920</v>
      </c>
      <c r="H13" s="4">
        <v>-69286</v>
      </c>
      <c r="I13" s="4">
        <v>5634</v>
      </c>
      <c r="J13" s="4">
        <v>17825</v>
      </c>
      <c r="K13" s="4">
        <v>-17825</v>
      </c>
      <c r="L13" s="4">
        <v>0</v>
      </c>
      <c r="M13" s="4">
        <v>15200</v>
      </c>
      <c r="N13" s="4">
        <v>-15200</v>
      </c>
      <c r="O13" s="4">
        <v>0</v>
      </c>
    </row>
    <row r="14" spans="1:15" ht="28.5" customHeight="1">
      <c r="A14" s="18" t="s">
        <v>48</v>
      </c>
      <c r="B14" s="1">
        <v>917</v>
      </c>
      <c r="C14" s="15" t="s">
        <v>31</v>
      </c>
      <c r="D14" s="15" t="s">
        <v>18</v>
      </c>
      <c r="E14" s="1">
        <v>7000083030</v>
      </c>
      <c r="F14" s="3">
        <v>870</v>
      </c>
      <c r="G14" s="4">
        <v>1000</v>
      </c>
      <c r="H14" s="4">
        <v>-1000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ht="72.75" customHeight="1">
      <c r="A15" s="17" t="s">
        <v>47</v>
      </c>
      <c r="B15" s="1">
        <v>917</v>
      </c>
      <c r="C15" s="15" t="s">
        <v>31</v>
      </c>
      <c r="D15" s="15" t="s">
        <v>20</v>
      </c>
      <c r="E15" s="1">
        <v>7000080100</v>
      </c>
      <c r="F15" s="3">
        <v>240</v>
      </c>
      <c r="G15" s="4">
        <v>6350</v>
      </c>
      <c r="H15" s="4">
        <v>-3350</v>
      </c>
      <c r="I15" s="4">
        <v>3000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36" customHeight="1">
      <c r="A16" s="16" t="s">
        <v>46</v>
      </c>
      <c r="B16" s="1">
        <v>917</v>
      </c>
      <c r="C16" s="15" t="s">
        <v>31</v>
      </c>
      <c r="D16" s="15" t="s">
        <v>20</v>
      </c>
      <c r="E16" s="1">
        <v>7000080080</v>
      </c>
      <c r="F16" s="3">
        <v>870</v>
      </c>
      <c r="G16" s="4">
        <v>0</v>
      </c>
      <c r="H16" s="4">
        <v>0</v>
      </c>
      <c r="I16" s="4">
        <v>0</v>
      </c>
      <c r="J16" s="4">
        <v>40575</v>
      </c>
      <c r="K16" s="4">
        <v>-40575</v>
      </c>
      <c r="L16" s="4">
        <v>0</v>
      </c>
      <c r="M16" s="4">
        <v>82450</v>
      </c>
      <c r="N16" s="4">
        <v>-82450</v>
      </c>
      <c r="O16" s="4">
        <v>0</v>
      </c>
    </row>
    <row r="17" spans="1:15" ht="72.75" customHeight="1">
      <c r="A17" s="16" t="s">
        <v>45</v>
      </c>
      <c r="B17" s="1">
        <v>917</v>
      </c>
      <c r="C17" s="15" t="s">
        <v>31</v>
      </c>
      <c r="D17" s="15" t="s">
        <v>20</v>
      </c>
      <c r="E17" s="1">
        <v>7000080900</v>
      </c>
      <c r="F17" s="3">
        <v>240</v>
      </c>
      <c r="G17" s="4">
        <v>9000</v>
      </c>
      <c r="H17" s="4">
        <v>-1500</v>
      </c>
      <c r="I17" s="4">
        <v>7500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ht="63" customHeight="1">
      <c r="A18" s="11" t="s">
        <v>30</v>
      </c>
      <c r="B18" s="1">
        <v>917</v>
      </c>
      <c r="C18" s="8" t="s">
        <v>31</v>
      </c>
      <c r="D18" s="8" t="s">
        <v>20</v>
      </c>
      <c r="E18" s="1">
        <v>7000082530</v>
      </c>
      <c r="F18" s="3">
        <v>240</v>
      </c>
      <c r="G18" s="4">
        <v>20000</v>
      </c>
      <c r="H18" s="4">
        <v>-1125</v>
      </c>
      <c r="I18" s="4">
        <v>20525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63" customHeight="1">
      <c r="A19" s="11" t="s">
        <v>42</v>
      </c>
      <c r="B19" s="1">
        <v>917</v>
      </c>
      <c r="C19" s="15" t="s">
        <v>43</v>
      </c>
      <c r="D19" s="15" t="s">
        <v>27</v>
      </c>
      <c r="E19" s="15" t="s">
        <v>44</v>
      </c>
      <c r="F19" s="3">
        <v>120</v>
      </c>
      <c r="G19" s="4">
        <v>109460</v>
      </c>
      <c r="H19" s="4">
        <v>0</v>
      </c>
      <c r="I19" s="4">
        <v>109460</v>
      </c>
      <c r="J19" s="4"/>
      <c r="K19" s="4"/>
      <c r="L19" s="4">
        <v>0</v>
      </c>
      <c r="M19" s="4">
        <v>96400</v>
      </c>
      <c r="N19" s="4">
        <v>-96400</v>
      </c>
      <c r="O19" s="4">
        <v>0</v>
      </c>
    </row>
    <row r="20" spans="1:15" ht="63" customHeight="1">
      <c r="A20" s="11" t="s">
        <v>42</v>
      </c>
      <c r="B20" s="1">
        <v>917</v>
      </c>
      <c r="C20" s="15" t="s">
        <v>43</v>
      </c>
      <c r="D20" s="15" t="s">
        <v>27</v>
      </c>
      <c r="E20" s="15" t="s">
        <v>44</v>
      </c>
      <c r="F20" s="3">
        <v>240</v>
      </c>
      <c r="G20" s="4">
        <v>5488.94</v>
      </c>
      <c r="H20" s="4">
        <v>0</v>
      </c>
      <c r="I20" s="4">
        <v>5488.94</v>
      </c>
      <c r="J20" s="4"/>
      <c r="K20" s="4"/>
      <c r="L20" s="4">
        <v>0</v>
      </c>
      <c r="M20" s="4">
        <v>0</v>
      </c>
      <c r="N20" s="4">
        <v>0</v>
      </c>
      <c r="O20" s="4">
        <v>0</v>
      </c>
    </row>
    <row r="21" spans="1:15" ht="63" customHeight="1">
      <c r="A21" s="11" t="s">
        <v>41</v>
      </c>
      <c r="B21" s="1">
        <v>917</v>
      </c>
      <c r="C21" s="15" t="s">
        <v>27</v>
      </c>
      <c r="D21" s="15" t="s">
        <v>17</v>
      </c>
      <c r="E21" s="1">
        <v>7000081140</v>
      </c>
      <c r="F21" s="3">
        <v>240</v>
      </c>
      <c r="G21" s="4">
        <v>1000</v>
      </c>
      <c r="H21" s="4">
        <v>-1000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3" customHeight="1">
      <c r="A22" s="11" t="s">
        <v>39</v>
      </c>
      <c r="B22" s="1">
        <v>917</v>
      </c>
      <c r="C22" s="15" t="s">
        <v>25</v>
      </c>
      <c r="D22" s="15" t="s">
        <v>40</v>
      </c>
      <c r="E22" s="1">
        <v>7000083300</v>
      </c>
      <c r="F22" s="3">
        <v>240</v>
      </c>
      <c r="G22" s="4">
        <v>41000</v>
      </c>
      <c r="H22" s="4">
        <v>-41000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 ht="312" customHeight="1">
      <c r="A23" s="14" t="s">
        <v>36</v>
      </c>
      <c r="B23" s="1">
        <v>917</v>
      </c>
      <c r="C23" s="8" t="s">
        <v>25</v>
      </c>
      <c r="D23" s="8" t="s">
        <v>37</v>
      </c>
      <c r="E23" s="1">
        <v>7000083740</v>
      </c>
      <c r="F23" s="3">
        <v>240</v>
      </c>
      <c r="G23" s="4">
        <v>721454.1</v>
      </c>
      <c r="H23" s="4">
        <v>89250</v>
      </c>
      <c r="I23" s="4">
        <v>810704.1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85.5" customHeight="1">
      <c r="A24" s="14" t="s">
        <v>38</v>
      </c>
      <c r="B24" s="1">
        <v>917</v>
      </c>
      <c r="C24" s="15" t="s">
        <v>25</v>
      </c>
      <c r="D24" s="15" t="s">
        <v>19</v>
      </c>
      <c r="E24" s="1">
        <v>7000080910</v>
      </c>
      <c r="F24" s="3">
        <v>240</v>
      </c>
      <c r="G24" s="4">
        <v>41000</v>
      </c>
      <c r="H24" s="4">
        <v>-41000</v>
      </c>
      <c r="I24" s="4">
        <v>0</v>
      </c>
      <c r="J24" s="4">
        <v>0</v>
      </c>
      <c r="K24" s="4"/>
      <c r="L24" s="4"/>
      <c r="M24" s="4"/>
      <c r="N24" s="4"/>
      <c r="O24" s="4"/>
    </row>
    <row r="25" spans="1:15" ht="45.75" customHeight="1">
      <c r="A25" s="1" t="s">
        <v>29</v>
      </c>
      <c r="B25" s="1">
        <v>917</v>
      </c>
      <c r="C25" s="8" t="s">
        <v>26</v>
      </c>
      <c r="D25" s="8" t="s">
        <v>27</v>
      </c>
      <c r="E25" s="1">
        <v>7000081690</v>
      </c>
      <c r="F25" s="3">
        <v>240</v>
      </c>
      <c r="G25" s="4">
        <v>264800</v>
      </c>
      <c r="H25" s="4">
        <v>-64324.6</v>
      </c>
      <c r="I25" s="4">
        <v>200542.4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45.75" customHeight="1">
      <c r="A26" s="5" t="s">
        <v>28</v>
      </c>
      <c r="B26" s="1">
        <v>917</v>
      </c>
      <c r="C26" s="8" t="s">
        <v>26</v>
      </c>
      <c r="D26" s="8" t="s">
        <v>27</v>
      </c>
      <c r="E26" s="1">
        <v>7000081730</v>
      </c>
      <c r="F26" s="6">
        <v>240</v>
      </c>
      <c r="G26" s="9">
        <v>538254.81999999995</v>
      </c>
      <c r="H26" s="4">
        <v>-430007.88</v>
      </c>
      <c r="I26" s="9">
        <v>171753.06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60.75" customHeight="1">
      <c r="A27" s="22" t="s">
        <v>23</v>
      </c>
      <c r="B27" s="23"/>
      <c r="C27" s="23"/>
      <c r="D27" s="23"/>
      <c r="E27" s="23"/>
      <c r="F27" s="24"/>
      <c r="G27" s="2">
        <f t="shared" ref="G27:O27" si="0">SUM(G8:G26)</f>
        <v>3129627.86</v>
      </c>
      <c r="H27" s="2">
        <f>SUM(H8:H26)</f>
        <v>-621255.82000000007</v>
      </c>
      <c r="I27" s="2">
        <f t="shared" si="0"/>
        <v>2573395.1599999997</v>
      </c>
      <c r="J27" s="2">
        <f t="shared" si="0"/>
        <v>1517700</v>
      </c>
      <c r="K27" s="2">
        <f t="shared" si="0"/>
        <v>-1517700</v>
      </c>
      <c r="L27" s="2">
        <f t="shared" si="0"/>
        <v>0</v>
      </c>
      <c r="M27" s="2">
        <f t="shared" si="0"/>
        <v>1637100</v>
      </c>
      <c r="N27" s="2">
        <f t="shared" si="0"/>
        <v>-1637100</v>
      </c>
      <c r="O27" s="2">
        <f t="shared" si="0"/>
        <v>0</v>
      </c>
    </row>
  </sheetData>
  <mergeCells count="4">
    <mergeCell ref="A4:O4"/>
    <mergeCell ref="A5:O5"/>
    <mergeCell ref="A27:F27"/>
    <mergeCell ref="A3:O3"/>
  </mergeCells>
  <pageMargins left="0.39370078740157483" right="0.39370078740157483" top="0.45" bottom="0.51181102362204722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2024-01-08T07:57:37Z</dcterms:modified>
</cp:coreProperties>
</file>